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5480" windowHeight="7995"/>
  </bookViews>
  <sheets>
    <sheet name="5b" sheetId="1" r:id="rId1"/>
  </sheets>
  <definedNames>
    <definedName name="_xlnm._FilterDatabase" localSheetId="0" hidden="1">'5b'!$B$10:$B$21</definedName>
  </definedNames>
  <calcPr calcId="125725"/>
</workbook>
</file>

<file path=xl/calcChain.xml><?xml version="1.0" encoding="utf-8"?>
<calcChain xmlns="http://schemas.openxmlformats.org/spreadsheetml/2006/main">
  <c r="I11" i="1"/>
  <c r="I18"/>
  <c r="H18"/>
  <c r="J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H11"/>
  <c r="G11"/>
  <c r="F11"/>
  <c r="E11"/>
</calcChain>
</file>

<file path=xl/sharedStrings.xml><?xml version="1.0" encoding="utf-8"?>
<sst xmlns="http://schemas.openxmlformats.org/spreadsheetml/2006/main" count="45" uniqueCount="34">
  <si>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</si>
  <si>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</si>
  <si>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</si>
  <si>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</si>
  <si>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</si>
  <si>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</si>
  <si>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</si>
  <si>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</si>
  <si>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</si>
  <si>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</si>
  <si>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</si>
  <si>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</si>
  <si>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</si>
  <si>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F) Sorumluluğunun farkına varma ve ödevi zamanında teslim etme</t>
  </si>
  <si>
    <t>4-A</t>
  </si>
  <si>
    <t>A) Etkinliklere katılımda istekli ve aktif olma</t>
  </si>
  <si>
    <t>B) Arkadaşları ile birlikte şarkı söylemeye istekli olma</t>
  </si>
  <si>
    <t>E) Dinleme kurallarına uyma</t>
  </si>
  <si>
    <t>C) Şarkıya uygun bir biçimde ritim tutma</t>
  </si>
  <si>
    <t>D) Derse uygun araç gereç getirme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</si>
  <si>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</si>
  <si>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</si>
  <si>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</si>
  <si>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</si>
  <si>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</si>
  <si>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</si>
  <si>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</si>
  <si>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</si>
  <si>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2018-2019 EĞİTİM ÖĞRETİM YILI  SOFULAR  İLKOKULU4-A SINIFI I.DÖNEM MÜZİK DERSİ DERS VE ETKİNLİKLERE KATILIM DEĞERLENDİRME ÖLÇEĞİ</t>
  </si>
  <si>
    <t>GENCAN BALI</t>
  </si>
  <si>
    <t xml:space="preserve">    Sınıf Öğrt.</t>
  </si>
  <si>
    <t>AHMET COŞANAY</t>
  </si>
  <si>
    <t>Okul Müdürü</t>
  </si>
  <si>
    <t>https://www.sorubak.com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</si>
</sst>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1" fontId="10" fillId="0" borderId="14" xfId="0" applyNumberFormat="1" applyFont="1" applyBorder="1" applyAlignment="1">
      <alignment horizontal="center" vertical="top"/>
    </xf>
    <xf numFmtId="0" fontId="10" fillId="0" borderId="15" xfId="0" applyFont="1" applyBorder="1" applyAlignment="1">
      <alignment horizontal="left" vertical="top"/>
    </xf>
    <xf numFmtId="1" fontId="10" fillId="0" borderId="16" xfId="0" applyNumberFormat="1" applyFont="1" applyBorder="1" applyAlignment="1">
      <alignment horizontal="center" vertical="top"/>
    </xf>
    <xf numFmtId="0" fontId="11" fillId="0" borderId="15" xfId="0" applyFont="1" applyBorder="1" applyAlignment="1">
      <alignment horizontal="left" vertical="top"/>
    </xf>
    <xf numFmtId="0" fontId="12" fillId="0" borderId="0" xfId="1"/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theme="5" tint="-0.249977111117893"/>
  </sheetPr>
  <dimension ref="A1:O31"/>
  <sheetViews>
    <sheetView tabSelected="1" workbookViewId="0">
      <pane ySplit="10" topLeftCell="A11" activePane="bottomLeft" state="frozen"/>
      <selection pane="bottomLeft" activeCell="D31" sqref="D31"/>
    </sheetView>
  </sheetViews>
  <sheetFormatPr defaultRowHeight="1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5" ht="7.5" customHeight="1" thickBot="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>
      <c r="A3" s="28" t="s">
        <v>15</v>
      </c>
      <c r="B3" s="29"/>
      <c r="C3" s="29"/>
      <c r="D3" s="29"/>
      <c r="E3" s="29"/>
      <c r="F3" s="29"/>
      <c r="G3" s="29"/>
      <c r="H3" s="29"/>
      <c r="I3" s="29"/>
      <c r="J3" s="30"/>
      <c r="K3" s="9" t="s">
        <v>11</v>
      </c>
    </row>
    <row r="4" spans="1:15" ht="16.5" thickBot="1">
      <c r="A4" s="31" t="s">
        <v>16</v>
      </c>
      <c r="B4" s="32"/>
      <c r="C4" s="32"/>
      <c r="D4" s="32"/>
      <c r="E4" s="32"/>
      <c r="F4" s="32"/>
      <c r="G4" s="32"/>
      <c r="H4" s="32"/>
      <c r="I4" s="32"/>
      <c r="J4" s="33"/>
      <c r="K4" s="9" t="s">
        <v>12</v>
      </c>
      <c r="M4" s="5"/>
      <c r="N4" s="5"/>
      <c r="O4" s="5"/>
    </row>
    <row r="5" spans="1:15" ht="16.5" thickBot="1">
      <c r="A5" s="22" t="s">
        <v>18</v>
      </c>
      <c r="B5" s="23"/>
      <c r="C5" s="23"/>
      <c r="D5" s="23"/>
      <c r="E5" s="23"/>
      <c r="F5" s="23"/>
      <c r="G5" s="23"/>
      <c r="H5" s="23"/>
      <c r="I5" s="23"/>
      <c r="J5" s="23"/>
      <c r="K5" s="9" t="s">
        <v>12</v>
      </c>
    </row>
    <row r="6" spans="1:15" ht="16.5" thickBot="1">
      <c r="A6" s="22" t="s">
        <v>19</v>
      </c>
      <c r="B6" s="23"/>
      <c r="C6" s="23"/>
      <c r="D6" s="23"/>
      <c r="E6" s="23"/>
      <c r="F6" s="23"/>
      <c r="G6" s="23"/>
      <c r="H6" s="23"/>
      <c r="I6" s="23"/>
      <c r="J6" s="23"/>
      <c r="K6" s="9" t="s">
        <v>12</v>
      </c>
    </row>
    <row r="7" spans="1:15" ht="16.5" thickBot="1">
      <c r="A7" s="22" t="s">
        <v>17</v>
      </c>
      <c r="B7" s="23"/>
      <c r="C7" s="23"/>
      <c r="D7" s="23"/>
      <c r="E7" s="23"/>
      <c r="F7" s="23"/>
      <c r="G7" s="23"/>
      <c r="H7" s="23"/>
      <c r="I7" s="23"/>
      <c r="J7" s="23"/>
      <c r="K7" s="9" t="s">
        <v>11</v>
      </c>
    </row>
    <row r="8" spans="1:15" ht="16.5" thickBot="1">
      <c r="A8" s="24" t="s">
        <v>13</v>
      </c>
      <c r="B8" s="25"/>
      <c r="C8" s="25"/>
      <c r="D8" s="25"/>
      <c r="E8" s="25"/>
      <c r="F8" s="25"/>
      <c r="G8" s="25"/>
      <c r="H8" s="25"/>
      <c r="I8" s="25"/>
      <c r="J8" s="26"/>
      <c r="K8" s="9" t="s">
        <v>12</v>
      </c>
    </row>
    <row r="9" spans="1:15" ht="9.75" customHeight="1"/>
    <row r="10" spans="1:15" ht="23.25" customHeight="1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>
      <c r="A11" s="10">
        <v>1</v>
      </c>
      <c r="B11" s="13" t="s">
        <v>14</v>
      </c>
      <c r="C11" s="16">
        <v>7</v>
      </c>
      <c r="D11" s="17" t="s">
        <v>20</v>
      </c>
      <c r="E11" s="11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1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1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1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1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1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2">
        <v>100</v>
      </c>
    </row>
    <row r="12" spans="1:15" ht="15.75" customHeight="1">
      <c r="A12" s="10">
        <v>2</v>
      </c>
      <c r="B12" s="13" t="s">
        <v>14</v>
      </c>
      <c r="C12" s="18">
        <v>13</v>
      </c>
      <c r="D12" s="17" t="s">
        <v>21</v>
      </c>
      <c r="E12" s="11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1">
        <f>IF(K12=40,5,IF(K12=50,10,IF(K12=85,15,IF(K12=60,10,IF(K12=70,20,IF(K12=80,15,IF(K12=90,20,IF(K12=100,20))))))))+IF(K12=0,0,IF(K12=25,10,IF(K12=30,5,IF(K12=35,10,IF(K12=45,5,IF(K12=55,15,IF(K12=65,10,IF(K12=75,15))))))))+IF(K12=95,20)</f>
        <v>15</v>
      </c>
      <c r="G12" s="11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1">
        <f>IF(K12=40,10,IF(K12=50,10,IF(K12=85,10,IF(K12=60,20,IF(K12=70,15,IF(K12=80,15,IF(K12=90,20,IF(K12=100,20))))))))+IF(K12=0,0,IF(K12=25,5,IF(K12=30,5,IF(K12=35,10,IF(K12=45,15,IF(K12=55,10,IF(K12=65,15,IF(K12=75,10))))))))+IF(K12=95,20)</f>
        <v>10</v>
      </c>
      <c r="I12" s="11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1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2">
        <v>85</v>
      </c>
    </row>
    <row r="13" spans="1:15" ht="15.95" customHeight="1">
      <c r="A13" s="10">
        <v>3</v>
      </c>
      <c r="B13" s="13" t="s">
        <v>14</v>
      </c>
      <c r="C13" s="18">
        <v>16</v>
      </c>
      <c r="D13" s="17" t="s">
        <v>22</v>
      </c>
      <c r="E13" s="11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1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1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1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1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1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2">
        <v>100</v>
      </c>
    </row>
    <row r="14" spans="1:15" ht="15.95" customHeight="1">
      <c r="A14" s="10">
        <v>4</v>
      </c>
      <c r="B14" s="13" t="s">
        <v>14</v>
      </c>
      <c r="C14" s="18">
        <v>21</v>
      </c>
      <c r="D14" s="17" t="s">
        <v>23</v>
      </c>
      <c r="E14" s="11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1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1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1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1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1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2">
        <v>100</v>
      </c>
    </row>
    <row r="15" spans="1:15" ht="15.95" customHeight="1">
      <c r="A15" s="10">
        <v>5</v>
      </c>
      <c r="B15" s="13" t="s">
        <v>14</v>
      </c>
      <c r="C15" s="18">
        <v>22</v>
      </c>
      <c r="D15" s="19" t="s">
        <v>24</v>
      </c>
      <c r="E15" s="11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1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1">
        <f>IF(K15=40,10,IF(K15=50,5,IF(K15=85,20,IF(K15=60,15,IF(K15=70,10,IF(K15=80,20,IF(K15=90,15,IF(K15=100,20))))))))+IF(K15=0,0,IF(K15=25,5,IF(K15=30,10,IF(K15=35,5,IF(K15=45,10,IF(K15=55,15,IF(K15=65,15,IF(K15=75,15))))))))+IF(K15=95,15)</f>
        <v>20</v>
      </c>
      <c r="H15" s="11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1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1">
        <f>IF(K15=40,5,IF(K15=50,5,IF(K15=85,20,IF(K15=60,10,IF(K15=70,15,IF(K15=80,10,IF(K15=90,15,IF(K15=100,20))))))))+IF(K15=0,0,IF(K15=25,0,IF(K15=30,5,IF(K15=35,5,IF(K15=45,10,IF(K15=55,5,IF(K15=65,5,IF(K15=75,15))))))))+IF(K15=95,20)</f>
        <v>20</v>
      </c>
      <c r="K15" s="12">
        <v>85</v>
      </c>
    </row>
    <row r="16" spans="1:15" ht="15.95" customHeight="1">
      <c r="A16" s="10">
        <v>6</v>
      </c>
      <c r="B16" s="13" t="s">
        <v>14</v>
      </c>
      <c r="C16" s="18">
        <v>31</v>
      </c>
      <c r="D16" s="17" t="s">
        <v>25</v>
      </c>
      <c r="E16" s="11">
        <f>IF(K16=40,10,IF(K16=50,5,IF(K16=85,5,IF(K16=60,10,IF(K16=70,10,IF(K16=80,5,IF(K16=90,5,IF(K16=100,10))))))))+IF(K16=0,0,IF(K16=25,5,IF(K16=30,5,IF(K16=35,10,IF(K16=45,5,IF(K16=55,10,IF(K16=65,10,IF(K16=75,10))))))))+IF(K16=95,10)</f>
        <v>5</v>
      </c>
      <c r="F16" s="11">
        <f>IF(K16=40,5,IF(K16=50,5,IF(K16=85,15,IF(K16=60,10,IF(K16=70,10,IF(K16=80,20,IF(K16=90,15,IF(K16=100,20))))))))+IF(K16=0,0,IF(K16=25,0,IF(K16=30,10,IF(K16=35,5,IF(K16=45,5,IF(K16=55,10,IF(K16=65,15,IF(K16=75,10))))))))+IF(K16=95,20)</f>
        <v>15</v>
      </c>
      <c r="G16" s="11">
        <f>IF(K16=40,10,IF(K16=50,20,IF(K16=85,15,IF(K16=60,10,IF(K16=70,20,IF(K16=80,10,IF(K16=90,20,IF(K16=100,20))))))))+IF(K16=0,0,IF(K16=25,5,IF(K16=30,5,IF(K16=35,10,IF(K16=45,15,IF(K16=55,10,IF(K16=65,10,IF(K16=75,20))))))))+IF(K16=95,20)</f>
        <v>15</v>
      </c>
      <c r="H16" s="11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1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1">
        <f>IF(K16=40,0,IF(K16=50,5,IF(K16=85,20,IF(K16=60,5,IF(K16=70,15,IF(K16=80,20,IF(K16=90,20,IF(K16=100,20))))))))+IF(K16=0,0,IF(K16=25,5,IF(K16=30,5,IF(K16=35,0,IF(K16=45,5,IF(K16=55,10,IF(K16=65,10,IF(K16=75,10))))))))+IF(K16=95,15)</f>
        <v>20</v>
      </c>
      <c r="K16" s="12">
        <v>85</v>
      </c>
    </row>
    <row r="17" spans="1:11" ht="15.95" customHeight="1">
      <c r="A17" s="10">
        <v>7</v>
      </c>
      <c r="B17" s="13" t="s">
        <v>14</v>
      </c>
      <c r="C17" s="18">
        <v>33</v>
      </c>
      <c r="D17" s="17" t="s">
        <v>26</v>
      </c>
      <c r="E17" s="11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1">
        <f>IF(K17=40,10,IF(K17=50,15,IF(K17=85,20,IF(K17=60,15,IF(K17=70,15,IF(K17=80,15,IF(K17=90,15,IF(K17=100,20))))))))+IF(K17=0,0,IF(K17=25,5,IF(K17=30,5,IF(K17=35,10,IF(K17=45,10,IF(K17=55,15,IF(K17=65,15,IF(K17=75,10))))))))+IF(K17=95,20)</f>
        <v>20</v>
      </c>
      <c r="G17" s="11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1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1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1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2">
        <v>85</v>
      </c>
    </row>
    <row r="18" spans="1:11" ht="15.95" customHeight="1">
      <c r="A18" s="10">
        <v>8</v>
      </c>
      <c r="B18" s="13" t="s">
        <v>14</v>
      </c>
      <c r="C18" s="18">
        <v>54</v>
      </c>
      <c r="D18" s="17" t="s">
        <v>27</v>
      </c>
      <c r="E18" s="11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1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1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1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1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1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2">
        <v>100</v>
      </c>
    </row>
    <row r="19" spans="1:11" ht="15.95" customHeight="1">
      <c r="A19" s="10"/>
      <c r="B19" s="13"/>
      <c r="C19" s="14"/>
      <c r="D19" s="15"/>
      <c r="E19" s="11"/>
      <c r="F19" s="11"/>
      <c r="G19" s="11"/>
      <c r="H19" s="11"/>
      <c r="I19" s="11"/>
      <c r="J19" s="11"/>
      <c r="K19" s="12"/>
    </row>
    <row r="20" spans="1:11" ht="15.95" customHeight="1">
      <c r="A20" s="10"/>
      <c r="B20" s="13"/>
      <c r="C20" s="14"/>
      <c r="D20" s="15"/>
      <c r="E20" s="11"/>
      <c r="F20" s="11"/>
      <c r="G20" s="11"/>
      <c r="H20" s="11"/>
      <c r="I20" s="11"/>
      <c r="J20" s="11"/>
      <c r="K20" s="12"/>
    </row>
    <row r="21" spans="1:11" ht="15.95" customHeight="1">
      <c r="A21" s="10"/>
      <c r="B21" s="13"/>
      <c r="C21" s="14"/>
      <c r="D21" s="15"/>
      <c r="E21" s="11"/>
      <c r="F21" s="11"/>
      <c r="G21" s="11"/>
      <c r="H21" s="11"/>
      <c r="I21" s="11"/>
      <c r="J21" s="11"/>
      <c r="K21" s="12"/>
    </row>
    <row r="24" spans="1:11">
      <c r="D24" t="s">
        <v>29</v>
      </c>
      <c r="H24" s="21" t="s">
        <v>31</v>
      </c>
      <c r="I24" s="21"/>
      <c r="J24" s="21"/>
    </row>
    <row r="25" spans="1:11">
      <c r="D25" t="s">
        <v>30</v>
      </c>
      <c r="H25" s="21" t="s">
        <v>32</v>
      </c>
      <c r="I25" s="21"/>
      <c r="J25" s="21"/>
    </row>
    <row r="31" spans="1:11">
      <c r="D31" s="20" t="s">
        <v>33</v>
      </c>
    </row>
  </sheetData>
  <sheetProtection autoFilter="0"/>
  <protectedRanges>
    <protectedRange sqref="C19:D21" name="Aralık1_1_1"/>
    <protectedRange sqref="C11:D18" name="Aralık1_1_1_2"/>
  </protectedRanges>
  <mergeCells count="9">
    <mergeCell ref="H24:J24"/>
    <mergeCell ref="H25:J25"/>
    <mergeCell ref="A7:J7"/>
    <mergeCell ref="A8:J8"/>
    <mergeCell ref="A1:K1"/>
    <mergeCell ref="A3:J3"/>
    <mergeCell ref="A4:J4"/>
    <mergeCell ref="A5:J5"/>
    <mergeCell ref="A6:J6"/>
  </mergeCells>
  <phoneticPr fontId="0" type="noConversion"/>
  <hyperlinks>
    <hyperlink ref="D31" r:id="rId1"/>
  </hyperlinks>
  <pageMargins left="0.48" right="0.11811023622047245" top="0.75" bottom="0.15748031496062992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2013-01-18T13:10:49Z</cp:lastPrinted>
  <dcterms:created xsi:type="dcterms:W3CDTF">2013-01-15T16:03:16Z</dcterms:created>
  <dcterms:modified xsi:type="dcterms:W3CDTF">2019-01-13T09:07:24Z</dcterms:modified>
</cp:coreProperties>
</file>